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8" windowWidth="23256" windowHeight="12492"/>
  </bookViews>
  <sheets>
    <sheet name="прил №2" sheetId="1" r:id="rId1"/>
  </sheets>
  <calcPr calcId="145621"/>
</workbook>
</file>

<file path=xl/calcChain.xml><?xml version="1.0" encoding="utf-8"?>
<calcChain xmlns="http://schemas.openxmlformats.org/spreadsheetml/2006/main">
  <c r="D43" i="1" l="1"/>
  <c r="D42" i="1" s="1"/>
  <c r="C43" i="1"/>
  <c r="C42" i="1" s="1"/>
  <c r="D40" i="1"/>
  <c r="C40" i="1"/>
  <c r="D36" i="1"/>
  <c r="C36" i="1"/>
  <c r="D33" i="1"/>
  <c r="C33" i="1"/>
  <c r="D27" i="1"/>
  <c r="C27" i="1"/>
  <c r="D22" i="1"/>
  <c r="C22" i="1"/>
  <c r="D18" i="1"/>
  <c r="C18" i="1"/>
  <c r="D16" i="1"/>
  <c r="C16" i="1"/>
  <c r="D14" i="1"/>
  <c r="C14" i="1"/>
  <c r="C13" i="1" l="1"/>
  <c r="C48" i="1" s="1"/>
  <c r="D13" i="1"/>
  <c r="D48" i="1" s="1"/>
</calcChain>
</file>

<file path=xl/sharedStrings.xml><?xml version="1.0" encoding="utf-8"?>
<sst xmlns="http://schemas.openxmlformats.org/spreadsheetml/2006/main" count="84" uniqueCount="84">
  <si>
    <t>к решению</t>
  </si>
  <si>
    <t>Пермской городской Думы</t>
  </si>
  <si>
    <t>тыс. руб.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</si>
  <si>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</si>
  <si>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</si>
  <si>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</si>
  <si>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</si>
  <si>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</si>
  <si>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</si>
  <si>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</si>
  <si>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</si>
  <si>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</si>
  <si>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</si>
  <si>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</si>
  <si>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</si>
  <si>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</si>
  <si>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</si>
  <si>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</si>
  <si>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</si>
  <si>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</si>
  <si>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</si>
  <si>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</si>
  <si>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</si>
  <si>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</si>
  <si>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</si>
  <si>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</si>
  <si>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</si>
  <si>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</si>
  <si>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</si>
  <si>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</si>
  <si>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</si>
  <si>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Прочие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</si>
  <si>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</si>
  <si>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</si>
  <si>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</si>
  <si>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</si>
  <si>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</si>
  <si>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ИТОГО ДОХОДОВ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</si>
  <si>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</si>
  <si>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</si>
  <si>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Субсидии бюджетам бюджетной системы Российской Федерации (межбюджетные субсидии)</t>
  </si>
  <si>
    <t>10000000000000000</t>
  </si>
  <si>
    <t>10102000010000110</t>
  </si>
  <si>
    <t>10100000000000000</t>
  </si>
  <si>
    <t>10300000000000000</t>
  </si>
  <si>
    <t>10302000010000110</t>
  </si>
  <si>
    <t>10500000000000000</t>
  </si>
  <si>
    <t>10502000020000110</t>
  </si>
  <si>
    <t>10503000010000110</t>
  </si>
  <si>
    <t>10504000020000110</t>
  </si>
  <si>
    <t>10600000000000000</t>
  </si>
  <si>
    <t>10601000000000110</t>
  </si>
  <si>
    <t>10604000020000110</t>
  </si>
  <si>
    <t>10606000000000110</t>
  </si>
  <si>
    <t>10800000000000000</t>
  </si>
  <si>
    <t>11100000000000000</t>
  </si>
  <si>
    <t>11101000000000120</t>
  </si>
  <si>
    <t>11105000000000120</t>
  </si>
  <si>
    <t>11107000000000120</t>
  </si>
  <si>
    <t>11109000000000120</t>
  </si>
  <si>
    <t>11200000000000000</t>
  </si>
  <si>
    <t>11300000000000000</t>
  </si>
  <si>
    <r>
      <t>11301000000000</t>
    </r>
    <r>
      <rPr>
        <sz val="14"/>
        <rFont val="Times New Roman CYR"/>
        <charset val="204"/>
      </rPr>
      <t>130</t>
    </r>
  </si>
  <si>
    <r>
      <t>11302000000000</t>
    </r>
    <r>
      <rPr>
        <sz val="14"/>
        <rFont val="Times New Roman CYR"/>
        <charset val="204"/>
      </rPr>
      <t>130</t>
    </r>
  </si>
  <si>
    <t>11400000000000000</t>
  </si>
  <si>
    <t>11402000000000000</t>
  </si>
  <si>
    <r>
      <t>11406000000000</t>
    </r>
    <r>
      <rPr>
        <sz val="14"/>
        <rFont val="Times New Roman CYR"/>
        <charset val="204"/>
      </rPr>
      <t>430</t>
    </r>
  </si>
  <si>
    <t>11600000000000000</t>
  </si>
  <si>
    <t>11700000000000000</t>
  </si>
  <si>
    <t>20201000000000151</t>
  </si>
  <si>
    <t>11705000000000180</t>
  </si>
  <si>
    <t>20000000000000000</t>
  </si>
  <si>
    <t>20200000000000000</t>
  </si>
  <si>
    <t>20202000000000151</t>
  </si>
  <si>
    <t>20203000000000151</t>
  </si>
  <si>
    <t>20204000000000151</t>
  </si>
  <si>
    <t>2017 год</t>
  </si>
  <si>
    <t>2018 год</t>
  </si>
  <si>
    <t>ПРИЛОЖЕНИЕ  2</t>
  </si>
  <si>
    <t>от 22.12.2015 № 275</t>
  </si>
  <si>
    <t>Распределение доходов бюджета города Перми</t>
  </si>
  <si>
    <t xml:space="preserve">по кодам поступлений в бюджет (группам, подгруппам, статьям видов доходов,  </t>
  </si>
  <si>
    <t xml:space="preserve">аналитическим группам подвидов доходов бюджета) </t>
  </si>
  <si>
    <t>на плановый период 2017 и 2018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</si>
</sst>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?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  <font>
      <sz val="14"/>
      <name val="Times New Roman"/>
      <family val="1"/>
    </font>
    <font>
      <sz val="14"/>
      <name val="Times New Roman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7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0" fillId="0" borderId="0" xfId="0" applyFont="1" applyFill="1"/>
    <xf numFmtId="0" fontId="3" fillId="0" borderId="0" xfId="0" applyFont="1" applyFill="1" applyAlignment="1">
      <alignment horizontal="left" wrapText="1"/>
    </xf>
    <xf numFmtId="165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165" fontId="3" fillId="0" borderId="2" xfId="1" applyNumberFormat="1" applyFont="1" applyFill="1" applyBorder="1" applyAlignment="1">
      <alignment horizontal="left" vertical="center" wrapText="1"/>
    </xf>
    <xf numFmtId="0" fontId="0" fillId="0" borderId="0" xfId="0" applyFont="1" applyFill="1" applyAlignment="1"/>
    <xf numFmtId="49" fontId="5" fillId="0" borderId="2" xfId="0" applyNumberFormat="1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left" wrapText="1"/>
    </xf>
    <xf numFmtId="0" fontId="0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wrapText="1"/>
    </xf>
    <xf numFmtId="164" fontId="7" fillId="0" borderId="0" xfId="1" applyNumberFormat="1" applyFont="1" applyFill="1" applyAlignment="1">
      <alignment horizontal="right"/>
    </xf>
    <xf numFmtId="164" fontId="8" fillId="0" borderId="0" xfId="0" applyNumberFormat="1" applyFont="1" applyFill="1"/>
    <xf numFmtId="164" fontId="0" fillId="0" borderId="0" xfId="0" applyNumberFormat="1" applyFont="1" applyFill="1"/>
    <xf numFmtId="164" fontId="3" fillId="0" borderId="0" xfId="0" applyNumberFormat="1" applyFont="1" applyFill="1" applyAlignment="1">
      <alignment horizontal="right"/>
    </xf>
    <xf numFmtId="164" fontId="4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shrinkToFit="1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 wrapText="1"/>
    </xf>
    <xf numFmtId="164" fontId="7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center" wrapText="1"/>
    </xf>
    <xf numFmtId="49" fontId="9" fillId="0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tabSelected="1" zoomScale="80" zoomScaleNormal="80" workbookViewId="0">
      <selection activeCell="B10" sqref="B10"/>
    </sheetView>
  </sheetViews>
  <sheetFormatPr defaultColWidth="8.6640625" defaultRowHeight="13.2" x14ac:dyDescent="0.25"/>
  <cols>
    <col min="1" max="1" width="30.6640625" style="3" customWidth="1"/>
    <col min="2" max="2" width="91.6640625" style="13" customWidth="1"/>
    <col min="3" max="3" width="20.6640625" style="17" customWidth="1"/>
    <col min="4" max="4" width="18.88671875" style="17" customWidth="1"/>
    <col min="5" max="16384" width="8.6640625" style="3"/>
  </cols>
  <sheetData>
    <row r="1" spans="1:4" ht="17.399999999999999" x14ac:dyDescent="0.3">
      <c r="A1" s="1"/>
      <c r="B1" s="2"/>
      <c r="C1" s="16"/>
      <c r="D1" s="15" t="s">
        <v>78</v>
      </c>
    </row>
    <row r="2" spans="1:4" ht="17.399999999999999" x14ac:dyDescent="0.3">
      <c r="A2" s="1"/>
      <c r="B2" s="2"/>
      <c r="C2" s="16"/>
      <c r="D2" s="15" t="s">
        <v>0</v>
      </c>
    </row>
    <row r="3" spans="1:4" ht="17.399999999999999" x14ac:dyDescent="0.3">
      <c r="A3" s="1"/>
      <c r="B3" s="2"/>
      <c r="C3" s="16"/>
      <c r="D3" s="15" t="s">
        <v>1</v>
      </c>
    </row>
    <row r="4" spans="1:4" s="21" customFormat="1" ht="15.6" x14ac:dyDescent="0.3">
      <c r="B4" s="22"/>
      <c r="C4" s="24" t="s">
        <v>79</v>
      </c>
      <c r="D4" s="24"/>
    </row>
    <row r="5" spans="1:4" x14ac:dyDescent="0.25">
      <c r="B5" s="3"/>
    </row>
    <row r="6" spans="1:4" ht="18.75" customHeight="1" x14ac:dyDescent="0.25">
      <c r="A6" s="26" t="s">
        <v>80</v>
      </c>
      <c r="B6" s="26"/>
      <c r="C6" s="26"/>
      <c r="D6" s="26"/>
    </row>
    <row r="7" spans="1:4" ht="17.399999999999999" x14ac:dyDescent="0.25">
      <c r="A7" s="26" t="s">
        <v>81</v>
      </c>
      <c r="B7" s="26"/>
      <c r="C7" s="26"/>
      <c r="D7" s="26"/>
    </row>
    <row r="8" spans="1:4" ht="17.399999999999999" x14ac:dyDescent="0.25">
      <c r="A8" s="26" t="s">
        <v>82</v>
      </c>
      <c r="B8" s="26"/>
      <c r="C8" s="26"/>
      <c r="D8" s="26"/>
    </row>
    <row r="9" spans="1:4" ht="18.75" customHeight="1" x14ac:dyDescent="0.3">
      <c r="A9" s="25" t="s">
        <v>83</v>
      </c>
      <c r="B9" s="25"/>
      <c r="C9" s="25"/>
      <c r="D9" s="25"/>
    </row>
    <row r="10" spans="1:4" ht="18.75" customHeight="1" x14ac:dyDescent="0.3">
      <c r="A10" s="23"/>
      <c r="B10" s="23"/>
      <c r="C10" s="23"/>
      <c r="D10" s="23"/>
    </row>
    <row r="11" spans="1:4" ht="18" x14ac:dyDescent="0.35">
      <c r="A11" s="14"/>
      <c r="B11" s="4"/>
      <c r="D11" s="18" t="s">
        <v>2</v>
      </c>
    </row>
    <row r="12" spans="1:4" ht="54" x14ac:dyDescent="0.25">
      <c r="A12" s="5" t="s">
        <v>3</v>
      </c>
      <c r="B12" s="5" t="s">
        <v>4</v>
      </c>
      <c r="C12" s="19" t="s">
        <v>76</v>
      </c>
      <c r="D12" s="19" t="s">
        <v>77</v>
      </c>
    </row>
    <row r="13" spans="1:4" ht="18" x14ac:dyDescent="0.35">
      <c r="A13" s="6" t="s">
        <v>41</v>
      </c>
      <c r="B13" s="7" t="s">
        <v>5</v>
      </c>
      <c r="C13" s="20">
        <f>C14+C16+C18+C22+C26+C27+C32+C33+C39+C40+C36</f>
        <v>14216997.700000001</v>
      </c>
      <c r="D13" s="20">
        <f>D14+D16+D18+D22+D26+D27+D32+D33+D39+D40+D36</f>
        <v>13829784.699999999</v>
      </c>
    </row>
    <row r="14" spans="1:4" ht="18" x14ac:dyDescent="0.35">
      <c r="A14" s="6" t="s">
        <v>43</v>
      </c>
      <c r="B14" s="7" t="s">
        <v>6</v>
      </c>
      <c r="C14" s="20">
        <f>C15</f>
        <v>7082592</v>
      </c>
      <c r="D14" s="20">
        <f>D15</f>
        <v>7376730.5</v>
      </c>
    </row>
    <row r="15" spans="1:4" ht="18" x14ac:dyDescent="0.35">
      <c r="A15" s="6" t="s">
        <v>42</v>
      </c>
      <c r="B15" s="8" t="s">
        <v>7</v>
      </c>
      <c r="C15" s="20">
        <v>7082592</v>
      </c>
      <c r="D15" s="20">
        <v>7376730.5</v>
      </c>
    </row>
    <row r="16" spans="1:4" ht="36" x14ac:dyDescent="0.35">
      <c r="A16" s="6" t="s">
        <v>44</v>
      </c>
      <c r="B16" s="7" t="s">
        <v>8</v>
      </c>
      <c r="C16" s="20">
        <f>C17</f>
        <v>27201.4</v>
      </c>
      <c r="D16" s="20">
        <f>D17</f>
        <v>28563.7</v>
      </c>
    </row>
    <row r="17" spans="1:4" ht="36" x14ac:dyDescent="0.35">
      <c r="A17" s="6" t="s">
        <v>45</v>
      </c>
      <c r="B17" s="8" t="s">
        <v>9</v>
      </c>
      <c r="C17" s="20">
        <v>27201.4</v>
      </c>
      <c r="D17" s="20">
        <v>28563.7</v>
      </c>
    </row>
    <row r="18" spans="1:4" ht="18" x14ac:dyDescent="0.35">
      <c r="A18" s="6" t="s">
        <v>46</v>
      </c>
      <c r="B18" s="7" t="s">
        <v>10</v>
      </c>
      <c r="C18" s="20">
        <f>SUM(C19:C21)</f>
        <v>680317.3</v>
      </c>
      <c r="D18" s="20">
        <f>SUM(D19:D21)</f>
        <v>194820.19999999998</v>
      </c>
    </row>
    <row r="19" spans="1:4" ht="18" x14ac:dyDescent="0.35">
      <c r="A19" s="6" t="s">
        <v>47</v>
      </c>
      <c r="B19" s="8" t="s">
        <v>11</v>
      </c>
      <c r="C19" s="20">
        <v>656409.30000000005</v>
      </c>
      <c r="D19" s="20">
        <v>169676.9</v>
      </c>
    </row>
    <row r="20" spans="1:4" ht="18" x14ac:dyDescent="0.35">
      <c r="A20" s="6" t="s">
        <v>48</v>
      </c>
      <c r="B20" s="8" t="s">
        <v>12</v>
      </c>
      <c r="C20" s="20">
        <v>1451.3</v>
      </c>
      <c r="D20" s="20">
        <v>1541.3</v>
      </c>
    </row>
    <row r="21" spans="1:4" ht="20.25" customHeight="1" x14ac:dyDescent="0.35">
      <c r="A21" s="6" t="s">
        <v>49</v>
      </c>
      <c r="B21" s="8" t="s">
        <v>13</v>
      </c>
      <c r="C21" s="20">
        <v>22456.7</v>
      </c>
      <c r="D21" s="20">
        <v>23602</v>
      </c>
    </row>
    <row r="22" spans="1:4" ht="18" x14ac:dyDescent="0.35">
      <c r="A22" s="6" t="s">
        <v>50</v>
      </c>
      <c r="B22" s="7" t="s">
        <v>14</v>
      </c>
      <c r="C22" s="20">
        <f>C23+C24+C25</f>
        <v>4645650.3</v>
      </c>
      <c r="D22" s="20">
        <f>D23+D24+D25</f>
        <v>4660133.3</v>
      </c>
    </row>
    <row r="23" spans="1:4" ht="18" x14ac:dyDescent="0.35">
      <c r="A23" s="6" t="s">
        <v>51</v>
      </c>
      <c r="B23" s="8" t="s">
        <v>15</v>
      </c>
      <c r="C23" s="20">
        <v>298902.8</v>
      </c>
      <c r="D23" s="20">
        <v>303807.90000000002</v>
      </c>
    </row>
    <row r="24" spans="1:4" ht="18" x14ac:dyDescent="0.35">
      <c r="A24" s="6" t="s">
        <v>52</v>
      </c>
      <c r="B24" s="8" t="s">
        <v>16</v>
      </c>
      <c r="C24" s="20">
        <v>1281005</v>
      </c>
      <c r="D24" s="20">
        <v>1281349</v>
      </c>
    </row>
    <row r="25" spans="1:4" ht="18" x14ac:dyDescent="0.35">
      <c r="A25" s="6" t="s">
        <v>53</v>
      </c>
      <c r="B25" s="8" t="s">
        <v>17</v>
      </c>
      <c r="C25" s="20">
        <v>3065742.5</v>
      </c>
      <c r="D25" s="20">
        <v>3074976.4</v>
      </c>
    </row>
    <row r="26" spans="1:4" ht="18" x14ac:dyDescent="0.35">
      <c r="A26" s="6" t="s">
        <v>54</v>
      </c>
      <c r="B26" s="7" t="s">
        <v>18</v>
      </c>
      <c r="C26" s="20">
        <v>193167.8</v>
      </c>
      <c r="D26" s="20">
        <v>193189</v>
      </c>
    </row>
    <row r="27" spans="1:4" ht="36" x14ac:dyDescent="0.35">
      <c r="A27" s="6" t="s">
        <v>55</v>
      </c>
      <c r="B27" s="7" t="s">
        <v>19</v>
      </c>
      <c r="C27" s="20">
        <f>C28+C29+C30+C31</f>
        <v>970638.39999999991</v>
      </c>
      <c r="D27" s="20">
        <f>D28+D29+D30+D31</f>
        <v>828492.10000000009</v>
      </c>
    </row>
    <row r="28" spans="1:4" ht="72" x14ac:dyDescent="0.35">
      <c r="A28" s="6" t="s">
        <v>56</v>
      </c>
      <c r="B28" s="8" t="s">
        <v>20</v>
      </c>
      <c r="C28" s="20">
        <v>1738.6</v>
      </c>
      <c r="D28" s="20">
        <v>1073.5</v>
      </c>
    </row>
    <row r="29" spans="1:4" ht="90" x14ac:dyDescent="0.35">
      <c r="A29" s="6" t="s">
        <v>57</v>
      </c>
      <c r="B29" s="8" t="s">
        <v>21</v>
      </c>
      <c r="C29" s="20">
        <v>847929.6</v>
      </c>
      <c r="D29" s="20">
        <v>706133.3</v>
      </c>
    </row>
    <row r="30" spans="1:4" ht="18" x14ac:dyDescent="0.35">
      <c r="A30" s="6" t="s">
        <v>58</v>
      </c>
      <c r="B30" s="8" t="s">
        <v>22</v>
      </c>
      <c r="C30" s="20">
        <v>15510</v>
      </c>
      <c r="D30" s="20">
        <v>17111</v>
      </c>
    </row>
    <row r="31" spans="1:4" ht="78.75" customHeight="1" x14ac:dyDescent="0.35">
      <c r="A31" s="6" t="s">
        <v>59</v>
      </c>
      <c r="B31" s="8" t="s">
        <v>23</v>
      </c>
      <c r="C31" s="20">
        <v>105460.2</v>
      </c>
      <c r="D31" s="20">
        <v>104174.3</v>
      </c>
    </row>
    <row r="32" spans="1:4" ht="18" x14ac:dyDescent="0.35">
      <c r="A32" s="6" t="s">
        <v>60</v>
      </c>
      <c r="B32" s="7" t="s">
        <v>24</v>
      </c>
      <c r="C32" s="20">
        <v>9632.2999999999993</v>
      </c>
      <c r="D32" s="20">
        <v>10046.6</v>
      </c>
    </row>
    <row r="33" spans="1:4" ht="36" x14ac:dyDescent="0.35">
      <c r="A33" s="6" t="s">
        <v>61</v>
      </c>
      <c r="B33" s="9" t="s">
        <v>25</v>
      </c>
      <c r="C33" s="20">
        <f>C34+C35</f>
        <v>3595.6</v>
      </c>
      <c r="D33" s="20">
        <f>D34+D35</f>
        <v>2884.8</v>
      </c>
    </row>
    <row r="34" spans="1:4" ht="18" x14ac:dyDescent="0.35">
      <c r="A34" s="6" t="s">
        <v>62</v>
      </c>
      <c r="B34" s="8" t="s">
        <v>26</v>
      </c>
      <c r="C34" s="20">
        <v>3595.6</v>
      </c>
      <c r="D34" s="20">
        <v>2884.8</v>
      </c>
    </row>
    <row r="35" spans="1:4" ht="18" x14ac:dyDescent="0.35">
      <c r="A35" s="6" t="s">
        <v>63</v>
      </c>
      <c r="B35" s="8" t="s">
        <v>27</v>
      </c>
      <c r="C35" s="20">
        <v>0</v>
      </c>
      <c r="D35" s="20">
        <v>0</v>
      </c>
    </row>
    <row r="36" spans="1:4" ht="36" x14ac:dyDescent="0.35">
      <c r="A36" s="6" t="s">
        <v>64</v>
      </c>
      <c r="B36" s="8" t="s">
        <v>28</v>
      </c>
      <c r="C36" s="20">
        <f>C37+C38</f>
        <v>373903</v>
      </c>
      <c r="D36" s="20">
        <f>D37+D38</f>
        <v>296184.90000000002</v>
      </c>
    </row>
    <row r="37" spans="1:4" ht="76.5" customHeight="1" x14ac:dyDescent="0.35">
      <c r="A37" s="6" t="s">
        <v>65</v>
      </c>
      <c r="B37" s="8" t="s">
        <v>38</v>
      </c>
      <c r="C37" s="20">
        <v>134355.9</v>
      </c>
      <c r="D37" s="20">
        <v>83402.200000000012</v>
      </c>
    </row>
    <row r="38" spans="1:4" ht="36" x14ac:dyDescent="0.35">
      <c r="A38" s="6" t="s">
        <v>66</v>
      </c>
      <c r="B38" s="8" t="s">
        <v>39</v>
      </c>
      <c r="C38" s="20">
        <v>239547.1</v>
      </c>
      <c r="D38" s="20">
        <v>212782.7</v>
      </c>
    </row>
    <row r="39" spans="1:4" ht="18" x14ac:dyDescent="0.35">
      <c r="A39" s="6" t="s">
        <v>67</v>
      </c>
      <c r="B39" s="8" t="s">
        <v>29</v>
      </c>
      <c r="C39" s="20">
        <v>176990.40000000002</v>
      </c>
      <c r="D39" s="20">
        <v>179332.9</v>
      </c>
    </row>
    <row r="40" spans="1:4" ht="18" x14ac:dyDescent="0.35">
      <c r="A40" s="6" t="s">
        <v>68</v>
      </c>
      <c r="B40" s="8" t="s">
        <v>30</v>
      </c>
      <c r="C40" s="20">
        <f>C41</f>
        <v>53309.2</v>
      </c>
      <c r="D40" s="20">
        <f>D41</f>
        <v>59406.700000000004</v>
      </c>
    </row>
    <row r="41" spans="1:4" s="10" customFormat="1" ht="18" x14ac:dyDescent="0.35">
      <c r="A41" s="6" t="s">
        <v>70</v>
      </c>
      <c r="B41" s="8" t="s">
        <v>31</v>
      </c>
      <c r="C41" s="20">
        <v>53309.2</v>
      </c>
      <c r="D41" s="20">
        <v>59406.700000000004</v>
      </c>
    </row>
    <row r="42" spans="1:4" ht="18" x14ac:dyDescent="0.35">
      <c r="A42" s="6" t="s">
        <v>71</v>
      </c>
      <c r="B42" s="11" t="s">
        <v>32</v>
      </c>
      <c r="C42" s="20">
        <f>C43</f>
        <v>8745764.1000000015</v>
      </c>
      <c r="D42" s="20">
        <f>D43</f>
        <v>8726845.5999999996</v>
      </c>
    </row>
    <row r="43" spans="1:4" ht="36" x14ac:dyDescent="0.35">
      <c r="A43" s="6" t="s">
        <v>72</v>
      </c>
      <c r="B43" s="8" t="s">
        <v>33</v>
      </c>
      <c r="C43" s="20">
        <f>C44+C45+C46+C47</f>
        <v>8745764.1000000015</v>
      </c>
      <c r="D43" s="20">
        <f>D44+D45+D46+D47</f>
        <v>8726845.5999999996</v>
      </c>
    </row>
    <row r="44" spans="1:4" ht="36" x14ac:dyDescent="0.35">
      <c r="A44" s="6" t="s">
        <v>69</v>
      </c>
      <c r="B44" s="8" t="s">
        <v>34</v>
      </c>
      <c r="C44" s="20">
        <v>246571.4</v>
      </c>
      <c r="D44" s="20">
        <v>248654.7</v>
      </c>
    </row>
    <row r="45" spans="1:4" ht="36" x14ac:dyDescent="0.35">
      <c r="A45" s="6" t="s">
        <v>73</v>
      </c>
      <c r="B45" s="8" t="s">
        <v>40</v>
      </c>
      <c r="C45" s="20">
        <v>680423.2</v>
      </c>
      <c r="D45" s="20">
        <v>681308.7</v>
      </c>
    </row>
    <row r="46" spans="1:4" ht="36" x14ac:dyDescent="0.35">
      <c r="A46" s="6" t="s">
        <v>74</v>
      </c>
      <c r="B46" s="8" t="s">
        <v>35</v>
      </c>
      <c r="C46" s="20">
        <v>7639320.2000000002</v>
      </c>
      <c r="D46" s="20">
        <v>7700255.7000000002</v>
      </c>
    </row>
    <row r="47" spans="1:4" ht="18" x14ac:dyDescent="0.35">
      <c r="A47" s="6" t="s">
        <v>75</v>
      </c>
      <c r="B47" s="8" t="s">
        <v>36</v>
      </c>
      <c r="C47" s="20">
        <v>179449.3</v>
      </c>
      <c r="D47" s="20">
        <v>96626.5</v>
      </c>
    </row>
    <row r="48" spans="1:4" ht="18" x14ac:dyDescent="0.35">
      <c r="A48" s="6"/>
      <c r="B48" s="12" t="s">
        <v>37</v>
      </c>
      <c r="C48" s="20">
        <f>C13+C42</f>
        <v>22962761.800000004</v>
      </c>
      <c r="D48" s="20">
        <f>D13+D42</f>
        <v>22556630.299999997</v>
      </c>
    </row>
  </sheetData>
  <mergeCells count="5">
    <mergeCell ref="C4:D4"/>
    <mergeCell ref="A9:D9"/>
    <mergeCell ref="A7:D7"/>
    <mergeCell ref="A6:D6"/>
    <mergeCell ref="A8:D8"/>
  </mergeCells>
  <pageMargins left="0.78" right="0.11811023622047245" top="0.41" bottom="0.55000000000000004" header="0.17" footer="0.18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№2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Ольга Ивановна</dc:creator>
  <cp:lastModifiedBy>Колышкина Елена Владимировна</cp:lastModifiedBy>
  <cp:lastPrinted>2015-10-16T10:52:56Z</cp:lastPrinted>
  <dcterms:created xsi:type="dcterms:W3CDTF">2014-10-17T08:47:03Z</dcterms:created>
  <dcterms:modified xsi:type="dcterms:W3CDTF">2015-12-23T06:57:44Z</dcterms:modified>
</cp:coreProperties>
</file>